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40" windowHeight="7155"/>
  </bookViews>
  <sheets>
    <sheet name="31.01" sheetId="1" r:id="rId1"/>
  </sheets>
  <definedNames>
    <definedName name="_xlnm.Print_Area" localSheetId="0">'31.01'!$A$2:$C$30</definedName>
  </definedNames>
  <calcPr calcId="125725"/>
</workbook>
</file>

<file path=xl/calcChain.xml><?xml version="1.0" encoding="utf-8"?>
<calcChain xmlns="http://schemas.openxmlformats.org/spreadsheetml/2006/main">
  <c r="C11" i="1"/>
  <c r="C19"/>
  <c r="C14"/>
  <c r="B14"/>
  <c r="C18" l="1"/>
  <c r="C20" s="1"/>
  <c r="C15"/>
  <c r="C13"/>
  <c r="C10"/>
  <c r="C16" l="1"/>
  <c r="C22" s="1"/>
  <c r="C23"/>
</calcChain>
</file>

<file path=xl/sharedStrings.xml><?xml version="1.0" encoding="utf-8"?>
<sst xmlns="http://schemas.openxmlformats.org/spreadsheetml/2006/main" count="32" uniqueCount="31">
  <si>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</si>
  <si>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</si>
  <si>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</si>
  <si>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</si>
  <si>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</si>
  <si>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</si>
  <si>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</si>
  <si>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Доходы Катя</t>
  </si>
  <si>
    <t>Поступление дебиторской задолженности прошлых лет, направленной в краевой бюджет</t>
  </si>
  <si>
    <t>Доходы</t>
  </si>
  <si>
    <t>Возврат целевых средств</t>
  </si>
  <si>
    <t>Дотация, компенсация по ЕНВД, земельному налогу</t>
  </si>
  <si>
    <t>Заемные средства</t>
  </si>
  <si>
    <t>Аня Никитина</t>
  </si>
  <si>
    <t xml:space="preserve">Дотация </t>
  </si>
  <si>
    <t>Итого поступления в бюджет города Ставрополя</t>
  </si>
  <si>
    <t>Расходы</t>
  </si>
  <si>
    <t>МЫ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</si>
  <si>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</si>
  <si>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</si>
  <si>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</si>
  <si>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</si>
  <si>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>Исполняющий обязанности заместителя главы</t>
  </si>
  <si>
    <t xml:space="preserve">администрации города Ставрополя, руководителя </t>
  </si>
  <si>
    <t>комитета финансов и бюджета администрации</t>
  </si>
  <si>
    <t>руководителя комитета финансов и бюджета</t>
  </si>
  <si>
    <t xml:space="preserve">администрации города Ставрополя </t>
  </si>
  <si>
    <t>города Ставрополя  первый заместитель</t>
  </si>
  <si>
    <t>Т.Ю. Филькова</t>
  </si>
  <si>
    <t xml:space="preserve"> в части собственных средств </t>
  </si>
  <si>
    <t>за 1 квартал 2019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</si>
</sst>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2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3" fontId="3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/>
    <xf numFmtId="3" fontId="2" fillId="2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4" fillId="0" borderId="1" xfId="0" applyFont="1" applyBorder="1" applyAlignment="1">
      <alignment vertical="top" wrapText="1"/>
    </xf>
    <xf numFmtId="3" fontId="4" fillId="2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2"/>
  <sheetViews>
    <sheetView tabSelected="1" topLeftCell="A2" workbookViewId="0">
      <selection activeCell="L25" sqref="L25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23" customWidth="1"/>
    <col min="4" max="5" width="9.140625" style="4"/>
    <col min="6" max="6" width="11" style="4" bestFit="1" customWidth="1"/>
    <col min="7" max="16384" width="9.140625" style="4"/>
  </cols>
  <sheetData>
    <row r="1" spans="1:7">
      <c r="C1" s="3"/>
    </row>
    <row r="2" spans="1:7">
      <c r="A2" s="40" t="s">
        <v>0</v>
      </c>
      <c r="B2" s="40"/>
      <c r="C2" s="40"/>
    </row>
    <row r="3" spans="1:7">
      <c r="A3" s="40" t="s">
        <v>29</v>
      </c>
      <c r="B3" s="40"/>
      <c r="C3" s="40"/>
    </row>
    <row r="4" spans="1:7">
      <c r="A4" s="41" t="s">
        <v>30</v>
      </c>
      <c r="B4" s="41"/>
      <c r="C4" s="41"/>
    </row>
    <row r="5" spans="1:7">
      <c r="A5" s="5"/>
      <c r="B5" s="5"/>
      <c r="C5" s="5"/>
    </row>
    <row r="6" spans="1:7">
      <c r="C6" s="3" t="s">
        <v>1</v>
      </c>
    </row>
    <row r="7" spans="1:7" s="9" customFormat="1" ht="30" customHeight="1">
      <c r="A7" s="6" t="s">
        <v>2</v>
      </c>
      <c r="B7" s="7" t="s">
        <v>3</v>
      </c>
      <c r="C7" s="8" t="s">
        <v>4</v>
      </c>
    </row>
    <row r="8" spans="1:7" ht="14.45" customHeight="1">
      <c r="A8" s="10" t="s">
        <v>5</v>
      </c>
      <c r="B8" s="11"/>
      <c r="C8" s="12">
        <v>30150.959999999999</v>
      </c>
    </row>
    <row r="9" spans="1:7">
      <c r="A9" s="13"/>
      <c r="B9" s="14"/>
      <c r="C9" s="15"/>
      <c r="F9"/>
    </row>
    <row r="10" spans="1:7">
      <c r="A10" s="13" t="s">
        <v>6</v>
      </c>
      <c r="B10" s="16">
        <v>916109</v>
      </c>
      <c r="C10" s="35">
        <f>B10</f>
        <v>916109</v>
      </c>
      <c r="E10" s="4" t="s">
        <v>7</v>
      </c>
      <c r="F10" s="17"/>
    </row>
    <row r="11" spans="1:7" ht="30">
      <c r="A11" s="13" t="s">
        <v>8</v>
      </c>
      <c r="B11" s="18">
        <v>-299</v>
      </c>
      <c r="C11" s="35">
        <f>B11</f>
        <v>-299</v>
      </c>
      <c r="E11" s="4" t="s">
        <v>9</v>
      </c>
    </row>
    <row r="12" spans="1:7" hidden="1">
      <c r="A12" s="13" t="s">
        <v>10</v>
      </c>
      <c r="B12" s="16">
        <v>0</v>
      </c>
      <c r="C12" s="35">
        <v>0</v>
      </c>
    </row>
    <row r="13" spans="1:7" hidden="1">
      <c r="A13" s="19" t="s">
        <v>11</v>
      </c>
      <c r="B13" s="16">
        <v>0</v>
      </c>
      <c r="C13" s="35">
        <f>SUM(B13)</f>
        <v>0</v>
      </c>
    </row>
    <row r="14" spans="1:7" ht="13.5" customHeight="1">
      <c r="A14" s="31" t="s">
        <v>12</v>
      </c>
      <c r="B14" s="35">
        <f>408792</f>
        <v>408792</v>
      </c>
      <c r="C14" s="35">
        <f t="shared" ref="C14" si="0">SUM(B14)</f>
        <v>408792</v>
      </c>
      <c r="D14" s="20"/>
      <c r="E14" s="4" t="s">
        <v>13</v>
      </c>
      <c r="G14" s="20"/>
    </row>
    <row r="15" spans="1:7" ht="15" hidden="1" customHeight="1">
      <c r="A15" s="31" t="s">
        <v>14</v>
      </c>
      <c r="B15" s="32"/>
      <c r="C15" s="35">
        <f>SUM(B15)</f>
        <v>0</v>
      </c>
      <c r="D15" s="20"/>
      <c r="E15" s="21"/>
    </row>
    <row r="16" spans="1:7" s="21" customFormat="1">
      <c r="A16" s="33" t="s">
        <v>15</v>
      </c>
      <c r="B16" s="32"/>
      <c r="C16" s="36">
        <f>SUM(C10:C15)</f>
        <v>1324602</v>
      </c>
    </row>
    <row r="17" spans="1:6" s="21" customFormat="1" ht="15" hidden="1" customHeight="1">
      <c r="A17" s="34"/>
      <c r="B17" s="32"/>
      <c r="C17" s="35"/>
    </row>
    <row r="18" spans="1:6">
      <c r="A18" s="31" t="s">
        <v>16</v>
      </c>
      <c r="B18" s="32">
        <v>893101</v>
      </c>
      <c r="C18" s="35">
        <f>SUM(B18)</f>
        <v>893101</v>
      </c>
      <c r="E18" s="4" t="s">
        <v>17</v>
      </c>
    </row>
    <row r="19" spans="1:6">
      <c r="A19" s="31" t="s">
        <v>18</v>
      </c>
      <c r="B19" s="32">
        <v>640000</v>
      </c>
      <c r="C19" s="35">
        <f t="shared" ref="C19" si="1">SUM(B19)</f>
        <v>640000</v>
      </c>
      <c r="E19" s="4" t="s">
        <v>13</v>
      </c>
    </row>
    <row r="20" spans="1:6" s="21" customFormat="1" ht="28.5">
      <c r="A20" s="33" t="s">
        <v>19</v>
      </c>
      <c r="B20" s="37"/>
      <c r="C20" s="36">
        <f>SUM(C17:C19)</f>
        <v>1533101</v>
      </c>
    </row>
    <row r="21" spans="1:6">
      <c r="A21" s="13"/>
      <c r="B21" s="16"/>
      <c r="C21" s="18"/>
    </row>
    <row r="22" spans="1:6" s="22" customFormat="1">
      <c r="A22" s="10" t="s">
        <v>20</v>
      </c>
      <c r="B22" s="38"/>
      <c r="C22" s="39">
        <f>C8+C16-C20</f>
        <v>-178348.04000000004</v>
      </c>
    </row>
    <row r="23" spans="1:6">
      <c r="A23" s="10" t="s">
        <v>21</v>
      </c>
      <c r="B23" s="38"/>
      <c r="C23" s="39">
        <f>1671880-C19+C14</f>
        <v>1440672</v>
      </c>
      <c r="F23" s="4">
        <v>1671880354.3</v>
      </c>
    </row>
    <row r="24" spans="1:6" ht="27" customHeight="1"/>
    <row r="25" spans="1:6" ht="13.5" customHeight="1">
      <c r="A25" s="24" t="s">
        <v>22</v>
      </c>
    </row>
    <row r="26" spans="1:6">
      <c r="A26" s="24" t="s">
        <v>23</v>
      </c>
      <c r="B26" s="25"/>
      <c r="C26" s="26"/>
    </row>
    <row r="27" spans="1:6">
      <c r="A27" s="24" t="s">
        <v>24</v>
      </c>
      <c r="B27" s="25"/>
      <c r="C27" s="26"/>
    </row>
    <row r="28" spans="1:6">
      <c r="A28" s="24" t="s">
        <v>27</v>
      </c>
      <c r="B28" s="25"/>
      <c r="C28" s="26"/>
    </row>
    <row r="29" spans="1:6">
      <c r="A29" s="24" t="s">
        <v>25</v>
      </c>
      <c r="B29" s="25"/>
      <c r="C29" s="26"/>
    </row>
    <row r="30" spans="1:6">
      <c r="A30" s="24" t="s">
        <v>26</v>
      </c>
      <c r="B30" s="27"/>
      <c r="C30" s="28" t="s">
        <v>28</v>
      </c>
    </row>
    <row r="31" spans="1:6">
      <c r="A31" s="24"/>
      <c r="B31" s="29"/>
      <c r="C31" s="30"/>
    </row>
    <row r="32" spans="1:6" ht="15" customHeight="1">
      <c r="A32" s="24"/>
      <c r="B32" s="25"/>
      <c r="C32" s="28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31.01</vt:lpstr>
      <vt:lpstr>'31.01'!Область_печати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2019-04-11T15:10:14Z</cp:lastPrinted>
  <dcterms:created xsi:type="dcterms:W3CDTF">2019-02-22T10:51:35Z</dcterms:created>
  <dcterms:modified xsi:type="dcterms:W3CDTF">2019-04-11T15:10:37Z</dcterms:modified>
</cp:coreProperties>
</file>